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330" windowWidth="12120" windowHeight="8820"/>
  </bookViews>
  <sheets>
    <sheet name="01.03.2019" sheetId="4" r:id="rId1"/>
  </sheets>
  <calcPr calcId="145621"/>
</workbook>
</file>

<file path=xl/calcChain.xml><?xml version="1.0" encoding="utf-8"?>
<calcChain xmlns="http://schemas.openxmlformats.org/spreadsheetml/2006/main">
  <c r="G28" i="4" l="1"/>
  <c r="G43" i="4"/>
  <c r="J42" i="4"/>
  <c r="I42" i="4"/>
  <c r="H42" i="4"/>
  <c r="G42" i="4"/>
  <c r="J40" i="4" l="1"/>
  <c r="I40" i="4"/>
  <c r="H40" i="4"/>
  <c r="J35" i="4"/>
  <c r="I35" i="4"/>
  <c r="H35" i="4"/>
  <c r="J33" i="4"/>
  <c r="I33" i="4"/>
  <c r="H33" i="4"/>
  <c r="J12" i="4"/>
  <c r="I12" i="4"/>
  <c r="I44" i="4" s="1"/>
  <c r="G14" i="4"/>
  <c r="J44" i="4" l="1"/>
  <c r="G41" i="4"/>
  <c r="G40" i="4" s="1"/>
  <c r="G34" i="4"/>
  <c r="G33" i="4" s="1"/>
  <c r="G32" i="4"/>
  <c r="G30" i="4"/>
  <c r="G29" i="4"/>
  <c r="G27" i="4"/>
  <c r="G26" i="4"/>
  <c r="G22" i="4"/>
  <c r="G21" i="4"/>
  <c r="G13" i="4"/>
  <c r="G20" i="4"/>
  <c r="G19" i="4"/>
  <c r="G17" i="4"/>
  <c r="G16" i="4"/>
  <c r="G15" i="4"/>
  <c r="H18" i="4"/>
  <c r="H12" i="4" s="1"/>
  <c r="H44" i="4" s="1"/>
  <c r="G25" i="4"/>
  <c r="G39" i="4" l="1"/>
  <c r="G23" i="4"/>
  <c r="G18" i="4"/>
  <c r="G37" i="4"/>
  <c r="G36" i="4"/>
  <c r="G12" i="4" l="1"/>
  <c r="G44" i="4" s="1"/>
  <c r="G35" i="4"/>
</calcChain>
</file>

<file path=xl/sharedStrings.xml><?xml version="1.0" encoding="utf-8"?>
<sst xmlns="http://schemas.openxmlformats.org/spreadsheetml/2006/main" count="152" uniqueCount="129">
  <si>
    <t>Загальний фонд</t>
  </si>
  <si>
    <t>Спеціальний фонд</t>
  </si>
  <si>
    <t>Керуючий справами районної ради</t>
  </si>
  <si>
    <t>до рішення районної ради</t>
  </si>
  <si>
    <t>Разом</t>
  </si>
  <si>
    <t>С.Сагаль</t>
  </si>
  <si>
    <t>Найменування головного розпорядника, відповідального виконавця, бюджетної програми або напряму видатків згідно з типовою відомчою / ТПКВКМБ / ТКВКБМС</t>
  </si>
  <si>
    <t>Комплексна програма соціальної підтримки окремих категорій громадян мешканців Яворівського району на 2017-2019 роки в частині надання допомог</t>
  </si>
  <si>
    <t>Комплексна програма соціальної підтримки у Яворівському районі учасників АТО, сімей загиблих учасників АТО, бійців-добровольців АТО, сімей Героїв Небесної Сотні на 2016-2019 роки</t>
  </si>
  <si>
    <t xml:space="preserve">Програма фінансової підтримки  ветеранських організацій та громадських організацій інвалідів на 2016-2019 роки </t>
  </si>
  <si>
    <t>1090</t>
  </si>
  <si>
    <t>1030</t>
  </si>
  <si>
    <t>0218410</t>
  </si>
  <si>
    <t>8410</t>
  </si>
  <si>
    <t>0830</t>
  </si>
  <si>
    <t>Фінансова підтримка засобів масової інформації</t>
  </si>
  <si>
    <t>0813192</t>
  </si>
  <si>
    <t>3192</t>
  </si>
  <si>
    <t>Надання фінансової підтримки громадським організаціям  ветеранів і осіб з інвалідністю,  діяльність яких має соціальну спрямованість</t>
  </si>
  <si>
    <t>Інші  заходи у сфері соціального захисту і соціального забезпечення</t>
  </si>
  <si>
    <t>0813242</t>
  </si>
  <si>
    <t>3242</t>
  </si>
  <si>
    <t>О218831</t>
  </si>
  <si>
    <t>Програма підтримки індивідувального житлового будівництва на селі "Власний дім на 2016-2020 роки"</t>
  </si>
  <si>
    <t>О217640</t>
  </si>
  <si>
    <t>О470</t>
  </si>
  <si>
    <t>Заходи з енергозбереження</t>
  </si>
  <si>
    <t>Програма енергозбереження для населення та ОСББ Яворівського району на 2017-2019 роки</t>
  </si>
  <si>
    <t>КПКВКМБ</t>
  </si>
  <si>
    <t>Код типової програмної класифікації видатків та кредитування бюджету</t>
  </si>
  <si>
    <t>Код  функціональної класифікації видатків та кредитування бюджету</t>
  </si>
  <si>
    <t>Найменування місцевої  програми</t>
  </si>
  <si>
    <t>Дата та номер документа, яким затверджено місцеву  програму</t>
  </si>
  <si>
    <t>Усього</t>
  </si>
  <si>
    <t>грн.</t>
  </si>
  <si>
    <t>в т.ч. бюджет розвитку</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</si>
  <si>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</si>
  <si>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Комплексна програма соціальної підтримки окремих категорій громадян мешканців Яворівського району на 2017-2019 роки в частині надання пільг та компенсацій</t>
  </si>
  <si>
    <t>Яворівська райдержадміністрація</t>
  </si>
  <si>
    <t>О200000</t>
  </si>
  <si>
    <t>0813180</t>
  </si>
  <si>
    <t>0800000</t>
  </si>
  <si>
    <t>Управління соціального захисту населення Яворівської райдержажміністрації</t>
  </si>
  <si>
    <t>Додаток № 7</t>
  </si>
  <si>
    <t>Розподіл витрат районного бюджету Яворівського району на реалізацію районних програм у 2019 році</t>
  </si>
  <si>
    <t>Програма розвитку комунального підприємства "Яворівське районне радіомовлення "на 2019 рік</t>
  </si>
  <si>
    <t>рішення районної ради від 17.03.2017 №207(зі змінами)</t>
  </si>
  <si>
    <t>рішення районної ради від 03.02.2016 №51(зі змінами)</t>
  </si>
  <si>
    <t>"Про внесення змін до районного бюджету Яворівського району  на 2019 рік"</t>
  </si>
  <si>
    <t>0610</t>
  </si>
  <si>
    <t>Придбання житла для окремих категорій населення відповідно до законодавства</t>
  </si>
  <si>
    <t>Програма забезпечення житлом дітей - сиріт, дітей, позбавлених батьківського піклування та осіб з їх числа у Яворівському районі на 2019-2021 роки</t>
  </si>
  <si>
    <t>О916082</t>
  </si>
  <si>
    <t>О217110</t>
  </si>
  <si>
    <t>7110</t>
  </si>
  <si>
    <t>0421</t>
  </si>
  <si>
    <t>Реалізація програм в галузі сільського господарства</t>
  </si>
  <si>
    <t>О217461</t>
  </si>
  <si>
    <t>О456</t>
  </si>
  <si>
    <t>Утримання та розвиток автомобільних доріг та дорожньої інфраструктури за рахунок коштів місцевого бюджету</t>
  </si>
  <si>
    <t>О217610</t>
  </si>
  <si>
    <t>0411</t>
  </si>
  <si>
    <t>Сприяння розвитку малого та середнього підприємництва</t>
  </si>
  <si>
    <t>О217693</t>
  </si>
  <si>
    <t>О490</t>
  </si>
  <si>
    <t>Інші заходи пов"язані з економічною діяльністю</t>
  </si>
  <si>
    <t>О213242</t>
  </si>
  <si>
    <t>Інші заходи у сфері соціального захисту і соціального забезпечення</t>
  </si>
  <si>
    <t>О210180</t>
  </si>
  <si>
    <t>О180</t>
  </si>
  <si>
    <t>О133</t>
  </si>
  <si>
    <t>Інша діяльність у сфері державного управління</t>
  </si>
  <si>
    <t>О218220</t>
  </si>
  <si>
    <t>О380</t>
  </si>
  <si>
    <t>Заходи та роботи з мобілізаційної підготовки місцевого значення</t>
  </si>
  <si>
    <t>О219800</t>
  </si>
  <si>
    <t>Субвенція з місцевого бюджету державному бюджету на виконання програм  соціально-економічного розвитку регіонів</t>
  </si>
  <si>
    <t>0600000</t>
  </si>
  <si>
    <t>Відділ  освіти Яворівської райдержадміністрації</t>
  </si>
  <si>
    <t>О611162</t>
  </si>
  <si>
    <t>О990</t>
  </si>
  <si>
    <t>Інші програми та заходи у сфері освіти</t>
  </si>
  <si>
    <t>Програма сприяння діяльності прокуратури Львівської області (Яворівське відділення Городоцької місцевої прокуратури Львівської області) на 2019 рік</t>
  </si>
  <si>
    <t>О213133</t>
  </si>
  <si>
    <t xml:space="preserve">Інші заходи та заклади молодіжної політики </t>
  </si>
  <si>
    <t>О900000</t>
  </si>
  <si>
    <t xml:space="preserve">Служба у справах дітей Яворівської районної державної адміністрації </t>
  </si>
  <si>
    <t>Програма підтримки діяльності правоохоронних органів в контексті взаємодії з органами місцевого самоврядування на 2019 рік</t>
  </si>
  <si>
    <t>Програма забезпечення виконання Яворівською районною державною адміністрацією делегованих повноважень на 2019 рік</t>
  </si>
  <si>
    <t>Програма національно-патріотичного виховання, розвитку духовності та зміцнення моральних засад молоді Яворівщини на 2019 рік</t>
  </si>
  <si>
    <t>Програма забезпечення діяльності  Яворівської районної ради та виконання депутатами районної ради своїх повноважень на 2019 рік</t>
  </si>
  <si>
    <t>Програма пдтримки агропромислового  комплексу району на 2019 рік</t>
  </si>
  <si>
    <t>Програма розвитку дорожнього руху та його безпеки у Яворівському районі на 2019 рік</t>
  </si>
  <si>
    <t>Програма розвитку малого підприємництва у Яворівському районі на 2019 рік</t>
  </si>
  <si>
    <t>Фінансове управління Яворівської райдержадміністрації</t>
  </si>
  <si>
    <t>Інші субвенції з місцевого бюджету</t>
  </si>
  <si>
    <t xml:space="preserve">Програма комплексного розвитку території Яворівського району Львівської області на 2018-2020 роки </t>
  </si>
  <si>
    <t>Районна комплексна програма розвитку цивільного захисту та забезпечення  техногенно-екологічної  та пожежної безпеки на 2019 рік</t>
  </si>
  <si>
    <t>рішення районної ради від 19.04.2016 №77(зі змінами)</t>
  </si>
  <si>
    <t>Програма підтримки військових формувань, які розташовані на території Яворівського району на 2019 рік</t>
  </si>
  <si>
    <t>Програма здійснення ефективних заходів щодо попередження та профілактики скоєння повторних злочинів серед осіб звільнених з місць позбавлення волі та осіб засуджених до покарань не пов"язаних з позбавленням волі на 2019-2021 роки</t>
  </si>
  <si>
    <t>рішення районної ради від 17.03.2017 №207 (зі змінами)</t>
  </si>
  <si>
    <t>рішення районної ради від 03.02.2016 №51 (зі змінами)</t>
  </si>
  <si>
    <t>рішення районної ради від 28.02.2018 №331 (зі змінами)</t>
  </si>
  <si>
    <t>0180</t>
  </si>
  <si>
    <t>О320</t>
  </si>
  <si>
    <t>Заходи із запобігання і ліквідації надзвичайних ситуацій та наслідків стихійного лиха</t>
  </si>
  <si>
    <t>від  01.03.2019  № 455</t>
  </si>
  <si>
    <t>рішення районної ради від 01.03.2019№463</t>
  </si>
  <si>
    <t>рішення районної ради від 01.03.2019№476</t>
  </si>
  <si>
    <t>рішення районної ради від 01.03.2019№466</t>
  </si>
  <si>
    <t>рішення районної ради від 01.03.2019№472</t>
  </si>
  <si>
    <t>рішення районної ради від 01.03.2019№475</t>
  </si>
  <si>
    <t>рішення районної ради від 01.03.2019№469</t>
  </si>
  <si>
    <t>Програма забезпечення заходів щодо вшанування пам"яті новітніх Героїв України, учасників АТО, Героїв Небесної Сотні, розбудови громадянського суспільства, консолідації суспільства, налагодження діалогу між владою та громадскістю, реалізації державної політики України щодо її Європейської перспективи на 2019 рік</t>
  </si>
  <si>
    <t>Програма забезпечення заходів територільної  оборони, мобілізаційних заходів, призову громадян на строкову військову службу та військову службу за контрактом на території Яворівського району на 2019 рік</t>
  </si>
  <si>
    <t>рішення районної ради від 01.03.2019№471</t>
  </si>
  <si>
    <t>рішення районної ради від 01.03.2019№464</t>
  </si>
  <si>
    <t>рішення районної ради від 01.03.2019№468</t>
  </si>
  <si>
    <t>рішення районної ради від 01.03.2019№461</t>
  </si>
  <si>
    <t>рішення районної ради від 01.03.2019№477</t>
  </si>
  <si>
    <t>рішення районної ради від 01.03.2019№467</t>
  </si>
  <si>
    <t>рішення районної ради від 01.03.2019№474</t>
  </si>
  <si>
    <t xml:space="preserve">Надання довгострокових кредитів індивідуальним забудівникам житла на селі </t>
  </si>
  <si>
    <t>О218821</t>
  </si>
  <si>
    <t>Надання пільгових довгострокових кредитівмолодим сім"ям та одиноким молодим громадянам на будівництво /придбання житла</t>
  </si>
  <si>
    <t>рішення районної ради від 01.03.2019№462</t>
  </si>
  <si>
    <t>рішення районної ради від 01.03.2019№470</t>
  </si>
  <si>
    <t>О218110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</si>
</sst>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0"/>
      <name val="Arial Cyr"/>
      <charset val="204"/>
    </font>
    <font>
      <sz val="14"/>
      <name val="Arial Cyr"/>
      <charset val="204"/>
    </font>
    <font>
      <b/>
      <sz val="10"/>
      <name val="Arial Cyr"/>
      <charset val="204"/>
    </font>
    <font>
      <b/>
      <sz val="10"/>
      <color indexed="8"/>
      <name val="Arial Cyr"/>
      <charset val="204"/>
    </font>
    <font>
      <sz val="10"/>
      <color indexed="8"/>
      <name val="Arial Cyr"/>
      <charset val="204"/>
    </font>
    <font>
      <sz val="11"/>
      <color indexed="8"/>
      <name val="Times New Roman"/>
      <family val="1"/>
      <charset val="204"/>
    </font>
    <font>
      <sz val="11"/>
      <name val="Times New Roman"/>
      <family val="1"/>
      <charset val="204"/>
    </font>
    <font>
      <b/>
      <sz val="11"/>
      <color indexed="10"/>
      <name val="Times New Roman"/>
      <family val="1"/>
      <charset val="204"/>
    </font>
    <font>
      <b/>
      <sz val="11"/>
      <color indexed="8"/>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8"/>
      <name val="Times New Roman"/>
      <family val="1"/>
      <charset val="204"/>
    </font>
    <font>
      <sz val="12"/>
      <color rgb="FFFF0000"/>
      <name val="Times New Roman"/>
      <family val="1"/>
      <charset val="204"/>
    </font>
    <font>
      <b/>
      <sz val="12"/>
      <color rgb="FFFF0000"/>
      <name val="Times New Roman"/>
      <family val="1"/>
      <charset val="204"/>
    </font>
    <font>
      <sz val="12"/>
      <name val="Calibri"/>
      <family val="2"/>
      <charset val="204"/>
      <scheme val="minor"/>
    </font>
    <font>
      <sz val="12"/>
      <color rgb="FF0070C0"/>
      <name val="Times New Roman"/>
      <family val="1"/>
      <charset val="204"/>
    </font>
    <font>
      <b/>
      <sz val="12"/>
      <name val="Calibri"/>
      <family val="2"/>
      <charset val="204"/>
      <scheme val="minor"/>
    </font>
    <font>
      <b/>
      <sz val="12"/>
      <color rgb="FF0070C0"/>
      <name val="Times New Roman"/>
      <family val="1"/>
      <charset val="204"/>
    </font>
    <font>
      <sz val="10"/>
      <color rgb="FFFF0000"/>
      <name val="Arial Cyr"/>
      <charset val="204"/>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1">
    <xf numFmtId="0" fontId="0" fillId="0" borderId="0" xfId="0"/>
    <xf numFmtId="0" fontId="0" fillId="0" borderId="0" xfId="0" applyAlignment="1">
      <alignment wrapText="1"/>
    </xf>
    <xf numFmtId="0" fontId="2" fillId="0" borderId="0" xfId="0" applyFont="1"/>
    <xf numFmtId="0" fontId="0" fillId="0" borderId="0" xfId="0" applyAlignment="1">
      <alignment horizontal="left" wrapText="1"/>
    </xf>
    <xf numFmtId="0" fontId="0" fillId="0" borderId="0" xfId="0" applyAlignment="1"/>
    <xf numFmtId="0" fontId="2" fillId="0" borderId="0" xfId="0" applyFont="1" applyAlignment="1"/>
    <xf numFmtId="164" fontId="0" fillId="0" borderId="0" xfId="0" applyNumberFormat="1" applyAlignment="1"/>
    <xf numFmtId="0" fontId="3" fillId="0" borderId="0" xfId="0" applyFont="1"/>
    <xf numFmtId="0" fontId="3" fillId="0" borderId="0" xfId="0" applyFont="1" applyAlignment="1"/>
    <xf numFmtId="0" fontId="4" fillId="0" borderId="0" xfId="0" applyFont="1"/>
    <xf numFmtId="0" fontId="4" fillId="0" borderId="0" xfId="0" applyFont="1" applyAlignment="1"/>
    <xf numFmtId="0" fontId="6" fillId="0" borderId="0" xfId="0" applyFont="1" applyBorder="1"/>
    <xf numFmtId="0" fontId="7" fillId="0" borderId="0" xfId="0" applyFont="1" applyBorder="1" applyAlignment="1">
      <alignment horizontal="center"/>
    </xf>
    <xf numFmtId="0" fontId="8" fillId="0" borderId="0" xfId="0" applyFont="1" applyBorder="1" applyAlignment="1">
      <alignment horizontal="center"/>
    </xf>
    <xf numFmtId="0" fontId="8" fillId="0" borderId="0" xfId="0" applyFont="1" applyBorder="1"/>
    <xf numFmtId="0" fontId="8" fillId="0" borderId="0" xfId="0" applyFont="1" applyBorder="1" applyAlignment="1">
      <alignment wrapText="1"/>
    </xf>
    <xf numFmtId="164" fontId="8" fillId="0" borderId="0" xfId="0" applyNumberFormat="1" applyFont="1" applyBorder="1" applyAlignment="1">
      <alignment horizontal="center" vertical="center"/>
    </xf>
    <xf numFmtId="0" fontId="9" fillId="0" borderId="0" xfId="0" applyFont="1" applyBorder="1"/>
    <xf numFmtId="0" fontId="7" fillId="0" borderId="0" xfId="0" applyFont="1"/>
    <xf numFmtId="0" fontId="5" fillId="0" borderId="0" xfId="0" applyFont="1"/>
    <xf numFmtId="0" fontId="5" fillId="0" borderId="0" xfId="0" applyFont="1" applyAlignment="1"/>
    <xf numFmtId="0" fontId="8" fillId="0" borderId="0" xfId="0" applyFont="1" applyAlignment="1"/>
    <xf numFmtId="0" fontId="6" fillId="0" borderId="1" xfId="0" applyFont="1" applyBorder="1" applyAlignment="1">
      <alignment horizontal="center" wrapText="1"/>
    </xf>
    <xf numFmtId="164" fontId="0" fillId="0" borderId="0" xfId="0" applyNumberFormat="1"/>
    <xf numFmtId="0" fontId="0" fillId="0" borderId="0" xfId="0" applyFont="1" applyAlignment="1"/>
    <xf numFmtId="0" fontId="10" fillId="0" borderId="1" xfId="0" applyFont="1" applyBorder="1" applyAlignment="1">
      <alignment horizontal="center" wrapText="1"/>
    </xf>
    <xf numFmtId="0" fontId="1" fillId="0" borderId="0" xfId="0" applyFont="1" applyAlignment="1">
      <alignment horizontal="center"/>
    </xf>
    <xf numFmtId="0" fontId="12" fillId="0" borderId="2" xfId="0" applyFont="1" applyBorder="1" applyAlignment="1">
      <alignment horizontal="center" wrapText="1"/>
    </xf>
    <xf numFmtId="0" fontId="12" fillId="0" borderId="1" xfId="0" applyFont="1" applyBorder="1" applyAlignment="1">
      <alignment horizontal="center" wrapText="1"/>
    </xf>
    <xf numFmtId="164"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2" fontId="13" fillId="0" borderId="1" xfId="0" applyNumberFormat="1" applyFont="1" applyBorder="1" applyAlignment="1">
      <alignment horizontal="center" vertical="center"/>
    </xf>
    <xf numFmtId="0" fontId="14" fillId="2" borderId="1" xfId="0" applyFont="1" applyFill="1" applyBorder="1" applyAlignment="1">
      <alignment wrapText="1"/>
    </xf>
    <xf numFmtId="2" fontId="10" fillId="0" borderId="3" xfId="0" quotePrefix="1" applyNumberFormat="1" applyFont="1" applyBorder="1" applyAlignment="1">
      <alignment horizontal="center" vertical="center" wrapText="1"/>
    </xf>
    <xf numFmtId="2" fontId="15" fillId="0" borderId="1" xfId="0" quotePrefix="1"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center" vertical="center" wrapText="1"/>
    </xf>
    <xf numFmtId="0" fontId="15" fillId="0" borderId="1" xfId="0" quotePrefix="1" applyFont="1" applyBorder="1" applyAlignment="1">
      <alignment horizontal="center" vertical="center" wrapText="1"/>
    </xf>
    <xf numFmtId="2" fontId="10" fillId="0" borderId="1" xfId="0" quotePrefix="1" applyNumberFormat="1" applyFont="1" applyBorder="1" applyAlignment="1">
      <alignment horizontal="center" vertical="center" wrapText="1"/>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2" fontId="10"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10" fillId="0" borderId="3" xfId="0" quotePrefix="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0" fontId="10" fillId="0" borderId="2" xfId="0" applyFont="1" applyBorder="1" applyAlignment="1">
      <alignment horizontal="center" wrapText="1"/>
    </xf>
    <xf numFmtId="0" fontId="13" fillId="0" borderId="2" xfId="0" applyFont="1" applyBorder="1" applyAlignment="1">
      <alignment horizontal="center" vertical="center" wrapText="1"/>
    </xf>
    <xf numFmtId="0" fontId="11" fillId="2" borderId="1" xfId="0" quotePrefix="1" applyFont="1" applyFill="1" applyBorder="1" applyAlignment="1">
      <alignment horizontal="center" vertical="center" wrapText="1"/>
    </xf>
    <xf numFmtId="2" fontId="17" fillId="2" borderId="2" xfId="0" quotePrefix="1" applyNumberFormat="1" applyFont="1" applyFill="1" applyBorder="1" applyAlignment="1">
      <alignment horizontal="center" vertical="center" wrapText="1"/>
    </xf>
    <xf numFmtId="0" fontId="11" fillId="2" borderId="2" xfId="0" applyFont="1" applyFill="1" applyBorder="1" applyAlignment="1">
      <alignment horizontal="center" wrapText="1"/>
    </xf>
    <xf numFmtId="0" fontId="11" fillId="2" borderId="3" xfId="0" applyFont="1" applyFill="1" applyBorder="1" applyAlignment="1">
      <alignment horizontal="center" vertical="center" wrapText="1"/>
    </xf>
    <xf numFmtId="0" fontId="11" fillId="2" borderId="1" xfId="0" applyFont="1" applyFill="1" applyBorder="1" applyAlignment="1">
      <alignment horizontal="center" wrapText="1"/>
    </xf>
    <xf numFmtId="0" fontId="11" fillId="2" borderId="2" xfId="0" applyFont="1" applyFill="1" applyBorder="1" applyAlignment="1">
      <alignment horizontal="center" vertical="center" wrapText="1"/>
    </xf>
    <xf numFmtId="0" fontId="10" fillId="2" borderId="1" xfId="0" applyFont="1" applyFill="1" applyBorder="1" applyAlignment="1">
      <alignment horizontal="center" wrapText="1"/>
    </xf>
    <xf numFmtId="2" fontId="11" fillId="2" borderId="2" xfId="0" quotePrefix="1"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wrapText="1"/>
    </xf>
    <xf numFmtId="0" fontId="18" fillId="2" borderId="1" xfId="0" applyFont="1" applyFill="1" applyBorder="1" applyAlignment="1">
      <alignment horizontal="center" wrapText="1"/>
    </xf>
    <xf numFmtId="0" fontId="19" fillId="0" borderId="0" xfId="0" applyFont="1"/>
    <xf numFmtId="0" fontId="11" fillId="2" borderId="1" xfId="0" applyFont="1" applyFill="1" applyBorder="1"/>
    <xf numFmtId="0" fontId="13"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0" fillId="0" borderId="2" xfId="0" applyFont="1" applyBorder="1" applyAlignment="1">
      <alignment horizontal="center" vertical="center" wrapText="1"/>
    </xf>
    <xf numFmtId="1" fontId="10" fillId="0" borderId="3" xfId="0" quotePrefix="1" applyNumberFormat="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0" fontId="10" fillId="0" borderId="2" xfId="0" applyFont="1" applyBorder="1" applyAlignment="1">
      <alignment horizontal="center" vertical="center" wrapText="1"/>
    </xf>
    <xf numFmtId="2" fontId="10" fillId="0" borderId="2" xfId="0" quotePrefix="1"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3" xfId="0" quotePrefix="1" applyFont="1" applyBorder="1" applyAlignment="1">
      <alignment horizontal="center" vertical="center" wrapText="1"/>
    </xf>
    <xf numFmtId="2" fontId="10" fillId="0" borderId="2" xfId="0" quotePrefix="1" applyNumberFormat="1" applyFont="1" applyBorder="1" applyAlignment="1">
      <alignment horizontal="center" vertical="center" wrapText="1"/>
    </xf>
    <xf numFmtId="2" fontId="10" fillId="0" borderId="3" xfId="0" quotePrefix="1" applyNumberFormat="1" applyFont="1" applyBorder="1" applyAlignment="1">
      <alignment horizontal="center" vertic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0" fillId="0" borderId="0" xfId="0" applyAlignment="1">
      <alignment horizontal="left" wrapText="1"/>
    </xf>
    <xf numFmtId="0" fontId="1" fillId="0" borderId="0" xfId="0" applyFont="1" applyAlignment="1">
      <alignment horizontal="center"/>
    </xf>
    <xf numFmtId="0" fontId="0" fillId="0" borderId="1" xfId="0"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tabSelected="1" zoomScale="80" zoomScaleNormal="80" workbookViewId="0">
      <pane xSplit="4" ySplit="10" topLeftCell="E16" activePane="bottomRight" state="frozen"/>
      <selection pane="topRight" activeCell="E1" sqref="E1"/>
      <selection pane="bottomLeft" activeCell="A11" sqref="A11"/>
      <selection pane="bottomRight" activeCell="D18" sqref="D18"/>
    </sheetView>
  </sheetViews>
  <sheetFormatPr defaultRowHeight="12.75" x14ac:dyDescent="0.2"/>
  <cols>
    <col min="1" max="1" width="11.85546875" customWidth="1"/>
    <col min="2" max="2" width="11.5703125" customWidth="1"/>
    <col min="3" max="3" width="11" customWidth="1"/>
    <col min="4" max="4" width="38" customWidth="1"/>
    <col min="5" max="5" width="35.85546875" customWidth="1"/>
    <col min="6" max="6" width="17.42578125" customWidth="1"/>
    <col min="7" max="7" width="14.7109375" customWidth="1"/>
    <col min="8" max="8" width="13" customWidth="1"/>
    <col min="9" max="10" width="11.7109375" customWidth="1"/>
  </cols>
  <sheetData>
    <row r="1" spans="1:12" x14ac:dyDescent="0.2">
      <c r="H1" t="s">
        <v>43</v>
      </c>
    </row>
    <row r="2" spans="1:12" x14ac:dyDescent="0.2">
      <c r="H2" t="s">
        <v>3</v>
      </c>
    </row>
    <row r="3" spans="1:12" x14ac:dyDescent="0.2">
      <c r="A3" s="61"/>
      <c r="H3" t="s">
        <v>107</v>
      </c>
    </row>
    <row r="4" spans="1:12" ht="42" customHeight="1" x14ac:dyDescent="0.2">
      <c r="H4" s="78" t="s">
        <v>48</v>
      </c>
      <c r="I4" s="78"/>
      <c r="J4" s="78"/>
    </row>
    <row r="5" spans="1:12" ht="12.75" customHeight="1" x14ac:dyDescent="0.2">
      <c r="H5" s="3"/>
      <c r="I5" s="3"/>
      <c r="J5" s="3"/>
    </row>
    <row r="6" spans="1:12" ht="18" x14ac:dyDescent="0.25">
      <c r="A6" s="79" t="s">
        <v>44</v>
      </c>
      <c r="B6" s="79"/>
      <c r="C6" s="79"/>
      <c r="D6" s="79"/>
      <c r="E6" s="79"/>
      <c r="F6" s="79"/>
      <c r="G6" s="79"/>
      <c r="H6" s="79"/>
      <c r="I6" s="79"/>
      <c r="J6" s="79"/>
    </row>
    <row r="7" spans="1:12" ht="17.25" customHeight="1" x14ac:dyDescent="0.25">
      <c r="A7" s="79"/>
      <c r="B7" s="79"/>
      <c r="C7" s="79"/>
      <c r="D7" s="79"/>
      <c r="E7" s="79"/>
      <c r="F7" s="79"/>
      <c r="G7" s="79"/>
      <c r="H7" s="79"/>
      <c r="I7" s="79"/>
      <c r="J7" s="79"/>
    </row>
    <row r="8" spans="1:12" ht="17.25" customHeight="1" x14ac:dyDescent="0.25">
      <c r="A8" s="26"/>
      <c r="B8" s="26"/>
      <c r="C8" s="26"/>
      <c r="D8" s="26"/>
      <c r="E8" s="26"/>
      <c r="F8" s="26"/>
      <c r="G8" s="26"/>
      <c r="H8" s="26"/>
      <c r="I8" s="26"/>
      <c r="J8" t="s">
        <v>34</v>
      </c>
    </row>
    <row r="9" spans="1:12" ht="21" customHeight="1" x14ac:dyDescent="0.2">
      <c r="A9" s="76" t="s">
        <v>28</v>
      </c>
      <c r="B9" s="76" t="s">
        <v>29</v>
      </c>
      <c r="C9" s="76" t="s">
        <v>30</v>
      </c>
      <c r="D9" s="76" t="s">
        <v>6</v>
      </c>
      <c r="E9" s="76" t="s">
        <v>31</v>
      </c>
      <c r="F9" s="76" t="s">
        <v>32</v>
      </c>
      <c r="G9" s="76" t="s">
        <v>33</v>
      </c>
      <c r="H9" s="76" t="s">
        <v>0</v>
      </c>
      <c r="I9" s="80" t="s">
        <v>1</v>
      </c>
      <c r="J9" s="80"/>
    </row>
    <row r="10" spans="1:12" ht="84.75" customHeight="1" x14ac:dyDescent="0.25">
      <c r="A10" s="77"/>
      <c r="B10" s="77"/>
      <c r="C10" s="77"/>
      <c r="D10" s="77"/>
      <c r="E10" s="77"/>
      <c r="F10" s="77"/>
      <c r="G10" s="77"/>
      <c r="H10" s="77"/>
      <c r="I10" s="22" t="s">
        <v>33</v>
      </c>
      <c r="J10" s="22" t="s">
        <v>35</v>
      </c>
      <c r="K10" s="1"/>
      <c r="L10" s="1"/>
    </row>
    <row r="11" spans="1:12" ht="14.25" customHeight="1" x14ac:dyDescent="0.2">
      <c r="A11" s="27">
        <v>1</v>
      </c>
      <c r="B11" s="27">
        <v>2</v>
      </c>
      <c r="C11" s="27">
        <v>3</v>
      </c>
      <c r="D11" s="27">
        <v>4</v>
      </c>
      <c r="E11" s="28">
        <v>5</v>
      </c>
      <c r="F11" s="28">
        <v>6</v>
      </c>
      <c r="G11" s="28">
        <v>7</v>
      </c>
      <c r="H11" s="28">
        <v>8</v>
      </c>
      <c r="I11" s="28">
        <v>9</v>
      </c>
      <c r="J11" s="28">
        <v>10</v>
      </c>
      <c r="K11" s="1"/>
      <c r="L11" s="1"/>
    </row>
    <row r="12" spans="1:12" ht="23.25" customHeight="1" x14ac:dyDescent="0.25">
      <c r="A12" s="55" t="s">
        <v>39</v>
      </c>
      <c r="B12" s="55"/>
      <c r="C12" s="55"/>
      <c r="D12" s="54" t="s">
        <v>38</v>
      </c>
      <c r="E12" s="56"/>
      <c r="F12" s="56"/>
      <c r="G12" s="52">
        <f>SUM(G13:G32)</f>
        <v>16773300</v>
      </c>
      <c r="H12" s="52">
        <f>SUM(H13:H32)</f>
        <v>13880600</v>
      </c>
      <c r="I12" s="52">
        <f>SUM(I13:I32)</f>
        <v>2903300</v>
      </c>
      <c r="J12" s="52">
        <f>SUM(J13:J32)</f>
        <v>2903300</v>
      </c>
      <c r="K12" s="1"/>
      <c r="L12" s="1"/>
    </row>
    <row r="13" spans="1:12" ht="78.75" customHeight="1" x14ac:dyDescent="0.2">
      <c r="A13" s="43" t="s">
        <v>68</v>
      </c>
      <c r="B13" s="43" t="s">
        <v>69</v>
      </c>
      <c r="C13" s="43" t="s">
        <v>70</v>
      </c>
      <c r="D13" s="43" t="s">
        <v>71</v>
      </c>
      <c r="E13" s="35" t="s">
        <v>90</v>
      </c>
      <c r="F13" s="35" t="s">
        <v>108</v>
      </c>
      <c r="G13" s="43">
        <f>+H13+I13</f>
        <v>290000</v>
      </c>
      <c r="H13" s="35">
        <v>290000</v>
      </c>
      <c r="I13" s="42"/>
      <c r="J13" s="42"/>
      <c r="K13" s="1"/>
      <c r="L13" s="1"/>
    </row>
    <row r="14" spans="1:12" ht="78.75" customHeight="1" x14ac:dyDescent="0.2">
      <c r="A14" s="43" t="s">
        <v>83</v>
      </c>
      <c r="B14" s="43">
        <v>3133</v>
      </c>
      <c r="C14" s="43">
        <v>1040</v>
      </c>
      <c r="D14" s="43" t="s">
        <v>84</v>
      </c>
      <c r="E14" s="35" t="s">
        <v>89</v>
      </c>
      <c r="F14" s="35" t="s">
        <v>109</v>
      </c>
      <c r="G14" s="43">
        <f>+H14+I14</f>
        <v>175000</v>
      </c>
      <c r="H14" s="43">
        <v>175000</v>
      </c>
      <c r="I14" s="49"/>
      <c r="J14" s="49"/>
      <c r="K14" s="1"/>
      <c r="L14" s="1"/>
    </row>
    <row r="15" spans="1:12" ht="78.75" customHeight="1" x14ac:dyDescent="0.2">
      <c r="A15" s="36" t="s">
        <v>53</v>
      </c>
      <c r="B15" s="36" t="s">
        <v>54</v>
      </c>
      <c r="C15" s="38" t="s">
        <v>55</v>
      </c>
      <c r="D15" s="38" t="s">
        <v>56</v>
      </c>
      <c r="E15" s="35" t="s">
        <v>91</v>
      </c>
      <c r="F15" s="35" t="s">
        <v>110</v>
      </c>
      <c r="G15" s="43">
        <f>+H15+I15</f>
        <v>500000</v>
      </c>
      <c r="H15" s="35">
        <v>500000</v>
      </c>
      <c r="I15" s="42"/>
      <c r="J15" s="42"/>
      <c r="K15" s="1"/>
      <c r="L15" s="1"/>
    </row>
    <row r="16" spans="1:12" ht="78.75" customHeight="1" x14ac:dyDescent="0.2">
      <c r="A16" s="43" t="s">
        <v>57</v>
      </c>
      <c r="B16" s="43">
        <v>7461</v>
      </c>
      <c r="C16" s="43" t="s">
        <v>58</v>
      </c>
      <c r="D16" s="43" t="s">
        <v>59</v>
      </c>
      <c r="E16" s="35" t="s">
        <v>92</v>
      </c>
      <c r="F16" s="35" t="s">
        <v>111</v>
      </c>
      <c r="G16" s="43">
        <f>+H16+I16</f>
        <v>250000</v>
      </c>
      <c r="H16" s="35">
        <v>250000</v>
      </c>
      <c r="I16" s="35"/>
      <c r="J16" s="35"/>
      <c r="K16" s="1"/>
      <c r="L16" s="1"/>
    </row>
    <row r="17" spans="1:13" ht="78.75" customHeight="1" x14ac:dyDescent="0.2">
      <c r="A17" s="36" t="s">
        <v>60</v>
      </c>
      <c r="B17" s="36">
        <v>7610</v>
      </c>
      <c r="C17" s="38" t="s">
        <v>61</v>
      </c>
      <c r="D17" s="69" t="s">
        <v>62</v>
      </c>
      <c r="E17" s="35" t="s">
        <v>93</v>
      </c>
      <c r="F17" s="35" t="s">
        <v>112</v>
      </c>
      <c r="G17" s="43">
        <f>+H17</f>
        <v>50000</v>
      </c>
      <c r="H17" s="35">
        <v>50000</v>
      </c>
      <c r="I17" s="35"/>
      <c r="J17" s="35"/>
      <c r="K17" s="1"/>
      <c r="L17" s="1"/>
    </row>
    <row r="18" spans="1:13" ht="85.5" customHeight="1" x14ac:dyDescent="0.2">
      <c r="A18" s="43" t="s">
        <v>24</v>
      </c>
      <c r="B18" s="43">
        <v>7640</v>
      </c>
      <c r="C18" s="43" t="s">
        <v>25</v>
      </c>
      <c r="D18" s="43" t="s">
        <v>26</v>
      </c>
      <c r="E18" s="35" t="s">
        <v>27</v>
      </c>
      <c r="F18" s="35" t="s">
        <v>46</v>
      </c>
      <c r="G18" s="43">
        <f t="shared" ref="G18:G39" si="0">+H18+I18</f>
        <v>1200000</v>
      </c>
      <c r="H18" s="35">
        <f>500000+700000</f>
        <v>1200000</v>
      </c>
      <c r="I18" s="35"/>
      <c r="J18" s="35"/>
      <c r="K18" s="1"/>
      <c r="L18" s="1"/>
    </row>
    <row r="19" spans="1:13" ht="85.5" customHeight="1" x14ac:dyDescent="0.2">
      <c r="A19" s="43" t="s">
        <v>63</v>
      </c>
      <c r="B19" s="43">
        <v>7693</v>
      </c>
      <c r="C19" s="43" t="s">
        <v>64</v>
      </c>
      <c r="D19" s="43" t="s">
        <v>65</v>
      </c>
      <c r="E19" s="70" t="s">
        <v>114</v>
      </c>
      <c r="F19" s="70" t="s">
        <v>113</v>
      </c>
      <c r="G19" s="43">
        <f t="shared" si="0"/>
        <v>20000</v>
      </c>
      <c r="H19" s="35">
        <v>20000</v>
      </c>
      <c r="I19" s="35"/>
      <c r="J19" s="35"/>
      <c r="K19" s="1"/>
      <c r="L19" s="1"/>
    </row>
    <row r="20" spans="1:13" ht="97.5" customHeight="1" x14ac:dyDescent="0.2">
      <c r="A20" s="43" t="s">
        <v>66</v>
      </c>
      <c r="B20" s="43">
        <v>3242</v>
      </c>
      <c r="C20" s="43">
        <v>1090</v>
      </c>
      <c r="D20" s="43" t="s">
        <v>67</v>
      </c>
      <c r="E20" s="71"/>
      <c r="F20" s="71"/>
      <c r="G20" s="43">
        <f t="shared" si="0"/>
        <v>280000</v>
      </c>
      <c r="H20" s="35">
        <v>130000</v>
      </c>
      <c r="I20" s="35">
        <v>150000</v>
      </c>
      <c r="J20" s="35">
        <v>150000</v>
      </c>
      <c r="K20" s="1"/>
      <c r="L20" s="1"/>
    </row>
    <row r="21" spans="1:13" ht="97.5" customHeight="1" x14ac:dyDescent="0.2">
      <c r="A21" s="43" t="s">
        <v>66</v>
      </c>
      <c r="B21" s="43">
        <v>3242</v>
      </c>
      <c r="C21" s="43">
        <v>1090</v>
      </c>
      <c r="D21" s="43" t="s">
        <v>67</v>
      </c>
      <c r="E21" s="70" t="s">
        <v>115</v>
      </c>
      <c r="F21" s="35" t="s">
        <v>116</v>
      </c>
      <c r="G21" s="43">
        <f t="shared" si="0"/>
        <v>200000</v>
      </c>
      <c r="H21" s="35">
        <v>200000</v>
      </c>
      <c r="I21" s="35"/>
      <c r="J21" s="35"/>
      <c r="K21" s="1"/>
      <c r="L21" s="1"/>
    </row>
    <row r="22" spans="1:13" ht="97.5" customHeight="1" x14ac:dyDescent="0.2">
      <c r="A22" s="43" t="s">
        <v>72</v>
      </c>
      <c r="B22" s="43">
        <v>8220</v>
      </c>
      <c r="C22" s="43" t="s">
        <v>73</v>
      </c>
      <c r="D22" s="43" t="s">
        <v>74</v>
      </c>
      <c r="E22" s="71"/>
      <c r="F22" s="35" t="s">
        <v>116</v>
      </c>
      <c r="G22" s="43">
        <f t="shared" si="0"/>
        <v>400000</v>
      </c>
      <c r="H22" s="35">
        <v>400000</v>
      </c>
      <c r="I22" s="35"/>
      <c r="J22" s="35"/>
      <c r="K22" s="1"/>
      <c r="L22" s="1"/>
    </row>
    <row r="23" spans="1:13" ht="63.75" customHeight="1" x14ac:dyDescent="0.2">
      <c r="A23" s="36" t="s">
        <v>12</v>
      </c>
      <c r="B23" s="37" t="s">
        <v>13</v>
      </c>
      <c r="C23" s="34" t="s">
        <v>14</v>
      </c>
      <c r="D23" s="38" t="s">
        <v>15</v>
      </c>
      <c r="E23" s="35" t="s">
        <v>45</v>
      </c>
      <c r="F23" s="35" t="s">
        <v>117</v>
      </c>
      <c r="G23" s="35">
        <f t="shared" si="0"/>
        <v>350000</v>
      </c>
      <c r="H23" s="39">
        <v>350000</v>
      </c>
      <c r="I23" s="40"/>
      <c r="J23" s="41"/>
      <c r="K23" s="4"/>
      <c r="M23" s="23"/>
    </row>
    <row r="24" spans="1:13" ht="63.75" customHeight="1" x14ac:dyDescent="0.2">
      <c r="A24" s="68" t="s">
        <v>124</v>
      </c>
      <c r="B24" s="68">
        <v>8821</v>
      </c>
      <c r="C24" s="68">
        <v>1060</v>
      </c>
      <c r="D24" s="68" t="s">
        <v>125</v>
      </c>
      <c r="E24" s="70" t="s">
        <v>23</v>
      </c>
      <c r="F24" s="70" t="s">
        <v>98</v>
      </c>
      <c r="G24" s="68">
        <v>10600</v>
      </c>
      <c r="H24" s="35">
        <v>10600</v>
      </c>
      <c r="I24" s="40">
        <v>10600</v>
      </c>
      <c r="J24" s="41">
        <v>10600</v>
      </c>
      <c r="K24" s="4"/>
      <c r="M24" s="23"/>
    </row>
    <row r="25" spans="1:13" ht="67.5" customHeight="1" x14ac:dyDescent="0.2">
      <c r="A25" s="43" t="s">
        <v>22</v>
      </c>
      <c r="B25" s="43">
        <v>8831</v>
      </c>
      <c r="C25" s="43">
        <v>1060</v>
      </c>
      <c r="D25" s="43" t="s">
        <v>123</v>
      </c>
      <c r="E25" s="71"/>
      <c r="F25" s="71"/>
      <c r="G25" s="43">
        <f t="shared" ref="G25:G32" si="1">+H25+I25</f>
        <v>697700</v>
      </c>
      <c r="H25" s="35">
        <v>500000</v>
      </c>
      <c r="I25" s="35">
        <v>197700</v>
      </c>
      <c r="J25" s="35">
        <v>197700</v>
      </c>
      <c r="K25" s="4"/>
      <c r="M25" s="23"/>
    </row>
    <row r="26" spans="1:13" ht="90" customHeight="1" x14ac:dyDescent="0.2">
      <c r="A26" s="43" t="s">
        <v>75</v>
      </c>
      <c r="B26" s="43">
        <v>9800</v>
      </c>
      <c r="C26" s="43" t="s">
        <v>69</v>
      </c>
      <c r="D26" s="43" t="s">
        <v>76</v>
      </c>
      <c r="E26" s="35" t="s">
        <v>88</v>
      </c>
      <c r="F26" s="35" t="s">
        <v>118</v>
      </c>
      <c r="G26" s="43">
        <f t="shared" si="1"/>
        <v>8630000</v>
      </c>
      <c r="H26" s="43">
        <v>8630000</v>
      </c>
      <c r="I26" s="49"/>
      <c r="J26" s="49"/>
      <c r="K26" s="4"/>
      <c r="M26" s="23"/>
    </row>
    <row r="27" spans="1:13" ht="67.5" customHeight="1" x14ac:dyDescent="0.2">
      <c r="A27" s="43" t="s">
        <v>75</v>
      </c>
      <c r="B27" s="43">
        <v>9800</v>
      </c>
      <c r="C27" s="43" t="s">
        <v>69</v>
      </c>
      <c r="D27" s="43" t="s">
        <v>76</v>
      </c>
      <c r="E27" s="44" t="s">
        <v>99</v>
      </c>
      <c r="F27" s="35" t="s">
        <v>127</v>
      </c>
      <c r="G27" s="43">
        <f t="shared" si="1"/>
        <v>2760000</v>
      </c>
      <c r="H27" s="43">
        <v>800000</v>
      </c>
      <c r="I27" s="43">
        <v>1960000</v>
      </c>
      <c r="J27" s="43">
        <v>1960000</v>
      </c>
      <c r="K27" s="4"/>
      <c r="M27" s="23"/>
    </row>
    <row r="28" spans="1:13" ht="67.5" customHeight="1" x14ac:dyDescent="0.25">
      <c r="A28" s="43" t="s">
        <v>128</v>
      </c>
      <c r="B28" s="43">
        <v>8110</v>
      </c>
      <c r="C28" s="65" t="s">
        <v>105</v>
      </c>
      <c r="D28" s="48" t="s">
        <v>106</v>
      </c>
      <c r="E28" s="70" t="s">
        <v>97</v>
      </c>
      <c r="F28" s="70" t="s">
        <v>126</v>
      </c>
      <c r="G28" s="43">
        <f t="shared" si="1"/>
        <v>300000</v>
      </c>
      <c r="H28" s="43">
        <v>300000</v>
      </c>
      <c r="I28" s="43"/>
      <c r="J28" s="43"/>
      <c r="K28" s="4"/>
      <c r="M28" s="23"/>
    </row>
    <row r="29" spans="1:13" ht="90.75" customHeight="1" x14ac:dyDescent="0.2">
      <c r="A29" s="43" t="s">
        <v>75</v>
      </c>
      <c r="B29" s="43">
        <v>9800</v>
      </c>
      <c r="C29" s="43" t="s">
        <v>69</v>
      </c>
      <c r="D29" s="43" t="s">
        <v>76</v>
      </c>
      <c r="E29" s="71"/>
      <c r="F29" s="71"/>
      <c r="G29" s="43">
        <f t="shared" si="1"/>
        <v>200000</v>
      </c>
      <c r="H29" s="43">
        <v>65000</v>
      </c>
      <c r="I29" s="43">
        <v>135000</v>
      </c>
      <c r="J29" s="43">
        <v>135000</v>
      </c>
      <c r="K29" s="4"/>
      <c r="M29" s="23"/>
    </row>
    <row r="30" spans="1:13" ht="104.25" customHeight="1" x14ac:dyDescent="0.2">
      <c r="A30" s="43" t="s">
        <v>75</v>
      </c>
      <c r="B30" s="43">
        <v>9800</v>
      </c>
      <c r="C30" s="43" t="s">
        <v>69</v>
      </c>
      <c r="D30" s="43" t="s">
        <v>76</v>
      </c>
      <c r="E30" s="44" t="s">
        <v>82</v>
      </c>
      <c r="F30" s="35" t="s">
        <v>119</v>
      </c>
      <c r="G30" s="43">
        <f t="shared" si="1"/>
        <v>150000</v>
      </c>
      <c r="H30" s="43"/>
      <c r="I30" s="43">
        <v>150000</v>
      </c>
      <c r="J30" s="43">
        <v>150000</v>
      </c>
      <c r="K30" s="4"/>
      <c r="M30" s="23"/>
    </row>
    <row r="31" spans="1:13" ht="132.75" customHeight="1" x14ac:dyDescent="0.2">
      <c r="A31" s="43" t="s">
        <v>75</v>
      </c>
      <c r="B31" s="43">
        <v>9800</v>
      </c>
      <c r="C31" s="43" t="s">
        <v>69</v>
      </c>
      <c r="D31" s="43" t="s">
        <v>76</v>
      </c>
      <c r="E31" s="44" t="s">
        <v>100</v>
      </c>
      <c r="F31" s="35" t="s">
        <v>120</v>
      </c>
      <c r="G31" s="43">
        <v>10000</v>
      </c>
      <c r="H31" s="43">
        <v>10000</v>
      </c>
      <c r="I31" s="43"/>
      <c r="J31" s="43"/>
      <c r="K31" s="4"/>
      <c r="M31" s="23"/>
    </row>
    <row r="32" spans="1:13" ht="86.25" customHeight="1" x14ac:dyDescent="0.2">
      <c r="A32" s="43" t="s">
        <v>75</v>
      </c>
      <c r="B32" s="43">
        <v>9800</v>
      </c>
      <c r="C32" s="43" t="s">
        <v>69</v>
      </c>
      <c r="D32" s="43" t="s">
        <v>76</v>
      </c>
      <c r="E32" s="44" t="s">
        <v>87</v>
      </c>
      <c r="F32" s="35" t="s">
        <v>121</v>
      </c>
      <c r="G32" s="43">
        <f t="shared" si="1"/>
        <v>300000</v>
      </c>
      <c r="H32" s="43"/>
      <c r="I32" s="43">
        <v>300000</v>
      </c>
      <c r="J32" s="43">
        <v>300000</v>
      </c>
      <c r="K32" s="4"/>
      <c r="M32" s="23"/>
    </row>
    <row r="33" spans="1:13" ht="35.25" customHeight="1" x14ac:dyDescent="0.25">
      <c r="A33" s="50" t="s">
        <v>77</v>
      </c>
      <c r="B33" s="50"/>
      <c r="C33" s="51"/>
      <c r="D33" s="52" t="s">
        <v>78</v>
      </c>
      <c r="E33" s="53"/>
      <c r="F33" s="54"/>
      <c r="G33" s="55">
        <f>SUM(G34)</f>
        <v>325000</v>
      </c>
      <c r="H33" s="55">
        <f t="shared" ref="H33:J33" si="2">SUM(H34)</f>
        <v>325000</v>
      </c>
      <c r="I33" s="55">
        <f t="shared" si="2"/>
        <v>0</v>
      </c>
      <c r="J33" s="55">
        <f t="shared" si="2"/>
        <v>0</v>
      </c>
      <c r="K33" s="4"/>
      <c r="M33" s="23"/>
    </row>
    <row r="34" spans="1:13" ht="84.75" customHeight="1" x14ac:dyDescent="0.2">
      <c r="A34" s="43" t="s">
        <v>79</v>
      </c>
      <c r="B34" s="43">
        <v>1162</v>
      </c>
      <c r="C34" s="43" t="s">
        <v>80</v>
      </c>
      <c r="D34" s="43" t="s">
        <v>81</v>
      </c>
      <c r="E34" s="35" t="s">
        <v>89</v>
      </c>
      <c r="F34" s="35" t="s">
        <v>109</v>
      </c>
      <c r="G34" s="43">
        <f>+H34+I34</f>
        <v>325000</v>
      </c>
      <c r="H34" s="43">
        <v>325000</v>
      </c>
      <c r="I34" s="49"/>
      <c r="J34" s="49"/>
      <c r="K34" s="4"/>
      <c r="M34" s="23"/>
    </row>
    <row r="35" spans="1:13" ht="48.75" customHeight="1" x14ac:dyDescent="0.25">
      <c r="A35" s="50" t="s">
        <v>41</v>
      </c>
      <c r="B35" s="50"/>
      <c r="C35" s="51"/>
      <c r="D35" s="57" t="s">
        <v>42</v>
      </c>
      <c r="E35" s="58"/>
      <c r="F35" s="59"/>
      <c r="G35" s="55">
        <f>SUM(G36:G39)</f>
        <v>5506000</v>
      </c>
      <c r="H35" s="55">
        <f t="shared" ref="H35:J35" si="3">SUM(H36:H39)</f>
        <v>5506000</v>
      </c>
      <c r="I35" s="55">
        <f t="shared" si="3"/>
        <v>0</v>
      </c>
      <c r="J35" s="55">
        <f t="shared" si="3"/>
        <v>0</v>
      </c>
      <c r="K35" s="4"/>
      <c r="M35" s="23"/>
    </row>
    <row r="36" spans="1:13" ht="94.5" x14ac:dyDescent="0.2">
      <c r="A36" s="72" t="s">
        <v>20</v>
      </c>
      <c r="B36" s="72" t="s">
        <v>21</v>
      </c>
      <c r="C36" s="74" t="s">
        <v>10</v>
      </c>
      <c r="D36" s="74" t="s">
        <v>19</v>
      </c>
      <c r="E36" s="35" t="s">
        <v>8</v>
      </c>
      <c r="F36" s="35" t="s">
        <v>102</v>
      </c>
      <c r="G36" s="43">
        <f t="shared" si="0"/>
        <v>1150000</v>
      </c>
      <c r="H36" s="39">
        <v>1150000</v>
      </c>
      <c r="I36" s="30"/>
      <c r="J36" s="31"/>
      <c r="K36" s="4"/>
    </row>
    <row r="37" spans="1:13" ht="111" customHeight="1" x14ac:dyDescent="0.2">
      <c r="A37" s="73"/>
      <c r="B37" s="73"/>
      <c r="C37" s="75"/>
      <c r="D37" s="75"/>
      <c r="E37" s="35" t="s">
        <v>7</v>
      </c>
      <c r="F37" s="35" t="s">
        <v>101</v>
      </c>
      <c r="G37" s="43">
        <f t="shared" si="0"/>
        <v>2106000</v>
      </c>
      <c r="H37" s="45">
        <v>2106000</v>
      </c>
      <c r="I37" s="29"/>
      <c r="J37" s="31"/>
      <c r="K37" s="4"/>
    </row>
    <row r="38" spans="1:13" ht="98.25" customHeight="1" x14ac:dyDescent="0.2">
      <c r="A38" s="36" t="s">
        <v>40</v>
      </c>
      <c r="B38" s="46">
        <v>3180</v>
      </c>
      <c r="C38" s="66">
        <v>1060</v>
      </c>
      <c r="D38" s="67" t="s">
        <v>36</v>
      </c>
      <c r="E38" s="35" t="s">
        <v>37</v>
      </c>
      <c r="F38" s="35" t="s">
        <v>101</v>
      </c>
      <c r="G38" s="43">
        <v>2200000</v>
      </c>
      <c r="H38" s="45">
        <v>2200000</v>
      </c>
      <c r="I38" s="29"/>
      <c r="J38" s="31"/>
      <c r="K38" s="4"/>
    </row>
    <row r="39" spans="1:13" ht="92.25" customHeight="1" x14ac:dyDescent="0.2">
      <c r="A39" s="36" t="s">
        <v>16</v>
      </c>
      <c r="B39" s="36" t="s">
        <v>17</v>
      </c>
      <c r="C39" s="38" t="s">
        <v>11</v>
      </c>
      <c r="D39" s="38" t="s">
        <v>18</v>
      </c>
      <c r="E39" s="35" t="s">
        <v>9</v>
      </c>
      <c r="F39" s="35" t="s">
        <v>47</v>
      </c>
      <c r="G39" s="43">
        <f t="shared" si="0"/>
        <v>50000</v>
      </c>
      <c r="H39" s="45">
        <v>50000</v>
      </c>
      <c r="I39" s="29"/>
      <c r="J39" s="31"/>
      <c r="K39" s="24"/>
    </row>
    <row r="40" spans="1:13" ht="39" customHeight="1" x14ac:dyDescent="0.25">
      <c r="A40" s="55" t="s">
        <v>85</v>
      </c>
      <c r="B40" s="55"/>
      <c r="C40" s="55"/>
      <c r="D40" s="54" t="s">
        <v>86</v>
      </c>
      <c r="E40" s="58"/>
      <c r="F40" s="60"/>
      <c r="G40" s="55">
        <f>SUM(G41)</f>
        <v>600000</v>
      </c>
      <c r="H40" s="55">
        <f t="shared" ref="H40:J42" si="4">SUM(H41)</f>
        <v>0</v>
      </c>
      <c r="I40" s="55">
        <f t="shared" si="4"/>
        <v>600000</v>
      </c>
      <c r="J40" s="55">
        <f t="shared" si="4"/>
        <v>600000</v>
      </c>
      <c r="K40" s="24"/>
    </row>
    <row r="41" spans="1:13" ht="92.25" customHeight="1" x14ac:dyDescent="0.25">
      <c r="A41" s="43" t="s">
        <v>52</v>
      </c>
      <c r="B41" s="43">
        <v>6082</v>
      </c>
      <c r="C41" s="34" t="s">
        <v>49</v>
      </c>
      <c r="D41" s="33" t="s">
        <v>50</v>
      </c>
      <c r="E41" s="25" t="s">
        <v>51</v>
      </c>
      <c r="F41" s="35" t="s">
        <v>122</v>
      </c>
      <c r="G41" s="43">
        <f>+H41+I41</f>
        <v>600000</v>
      </c>
      <c r="H41" s="35"/>
      <c r="I41" s="35">
        <v>600000</v>
      </c>
      <c r="J41" s="35">
        <v>600000</v>
      </c>
      <c r="K41" s="24"/>
    </row>
    <row r="42" spans="1:13" ht="36" customHeight="1" x14ac:dyDescent="0.25">
      <c r="A42" s="55">
        <v>3700000</v>
      </c>
      <c r="B42" s="55"/>
      <c r="C42" s="55"/>
      <c r="D42" s="54" t="s">
        <v>94</v>
      </c>
      <c r="E42" s="58"/>
      <c r="F42" s="60"/>
      <c r="G42" s="55">
        <f>SUM(G43)</f>
        <v>500000</v>
      </c>
      <c r="H42" s="55">
        <f t="shared" si="4"/>
        <v>500000</v>
      </c>
      <c r="I42" s="55">
        <f t="shared" si="4"/>
        <v>0</v>
      </c>
      <c r="J42" s="55">
        <f t="shared" si="4"/>
        <v>0</v>
      </c>
      <c r="K42" s="24"/>
    </row>
    <row r="43" spans="1:13" ht="78.75" customHeight="1" x14ac:dyDescent="0.25">
      <c r="A43" s="43">
        <v>3719770</v>
      </c>
      <c r="B43" s="43">
        <v>9770</v>
      </c>
      <c r="C43" s="34" t="s">
        <v>104</v>
      </c>
      <c r="D43" s="47" t="s">
        <v>95</v>
      </c>
      <c r="E43" s="25" t="s">
        <v>96</v>
      </c>
      <c r="F43" s="35" t="s">
        <v>103</v>
      </c>
      <c r="G43" s="43">
        <f>+H43+I43</f>
        <v>500000</v>
      </c>
      <c r="H43" s="35">
        <v>500000</v>
      </c>
      <c r="I43" s="35"/>
      <c r="J43" s="35"/>
      <c r="K43" s="24"/>
    </row>
    <row r="44" spans="1:13" s="2" customFormat="1" ht="15.75" x14ac:dyDescent="0.25">
      <c r="A44" s="63"/>
      <c r="B44" s="64"/>
      <c r="C44" s="64"/>
      <c r="D44" s="62" t="s">
        <v>4</v>
      </c>
      <c r="E44" s="32"/>
      <c r="F44" s="32"/>
      <c r="G44" s="58">
        <f>+G12+G33+G35+G40+G42</f>
        <v>23704300</v>
      </c>
      <c r="H44" s="58">
        <f>+H12+H33+H35+H40+H42</f>
        <v>20211600</v>
      </c>
      <c r="I44" s="58">
        <f>+I12+I33+I35+I40+I42</f>
        <v>3503300</v>
      </c>
      <c r="J44" s="58">
        <f>+J12+J33+J35+J40+J42</f>
        <v>3503300</v>
      </c>
      <c r="K44" s="5"/>
    </row>
    <row r="45" spans="1:13" s="2" customFormat="1" ht="15" x14ac:dyDescent="0.25">
      <c r="A45" s="11"/>
      <c r="B45" s="12"/>
      <c r="C45" s="13"/>
      <c r="D45" s="14"/>
      <c r="E45" s="15"/>
      <c r="F45" s="15"/>
      <c r="G45" s="15"/>
      <c r="H45" s="16"/>
      <c r="I45" s="16"/>
      <c r="J45" s="16"/>
      <c r="K45" s="5"/>
    </row>
    <row r="46" spans="1:13" ht="15" x14ac:dyDescent="0.25">
      <c r="A46" s="17"/>
      <c r="B46" s="18"/>
      <c r="C46" s="19" t="s">
        <v>2</v>
      </c>
      <c r="D46" s="19"/>
      <c r="E46" s="20"/>
      <c r="F46" s="20"/>
      <c r="G46" s="20"/>
      <c r="H46" s="20" t="s">
        <v>5</v>
      </c>
      <c r="I46" s="20"/>
      <c r="J46" s="21"/>
      <c r="K46" s="4"/>
    </row>
    <row r="47" spans="1:13" x14ac:dyDescent="0.2">
      <c r="C47" s="7"/>
      <c r="D47" s="9"/>
      <c r="E47" s="10"/>
      <c r="F47" s="10"/>
      <c r="G47" s="10"/>
      <c r="H47" s="8"/>
      <c r="I47" s="10"/>
      <c r="J47" s="10"/>
      <c r="K47" s="4"/>
    </row>
    <row r="48" spans="1:13" x14ac:dyDescent="0.2">
      <c r="E48" s="4"/>
      <c r="F48" s="4"/>
      <c r="G48" s="4"/>
      <c r="H48" s="4"/>
      <c r="I48" s="4"/>
      <c r="J48" s="4"/>
      <c r="K48" s="4"/>
    </row>
    <row r="49" spans="5:11" x14ac:dyDescent="0.2">
      <c r="E49" s="4"/>
      <c r="F49" s="4"/>
      <c r="G49" s="4"/>
      <c r="H49" s="4"/>
      <c r="I49" s="4"/>
      <c r="J49" s="6"/>
      <c r="K49" s="4"/>
    </row>
    <row r="50" spans="5:11" x14ac:dyDescent="0.2">
      <c r="E50" s="4"/>
      <c r="F50" s="4"/>
      <c r="G50" s="4"/>
      <c r="H50" s="4"/>
      <c r="I50" s="4"/>
      <c r="J50" s="4"/>
      <c r="K50" s="4"/>
    </row>
    <row r="51" spans="5:11" x14ac:dyDescent="0.2">
      <c r="E51" s="4"/>
      <c r="F51" s="4"/>
      <c r="G51" s="4"/>
      <c r="H51" s="4"/>
      <c r="I51" s="4"/>
      <c r="J51" s="4"/>
      <c r="K51" s="4"/>
    </row>
    <row r="52" spans="5:11" x14ac:dyDescent="0.2">
      <c r="E52" s="4"/>
      <c r="F52" s="4"/>
      <c r="G52" s="4"/>
      <c r="H52" s="4"/>
      <c r="I52" s="4"/>
      <c r="J52" s="4"/>
      <c r="K52" s="4"/>
    </row>
    <row r="53" spans="5:11" x14ac:dyDescent="0.2">
      <c r="E53" s="4"/>
      <c r="F53" s="4"/>
      <c r="G53" s="4"/>
    </row>
    <row r="54" spans="5:11" x14ac:dyDescent="0.2">
      <c r="E54" s="4"/>
      <c r="F54" s="4"/>
      <c r="G54" s="4"/>
    </row>
    <row r="55" spans="5:11" x14ac:dyDescent="0.2">
      <c r="E55" s="4"/>
      <c r="F55" s="4"/>
      <c r="G55" s="4"/>
    </row>
  </sheetData>
  <mergeCells count="23">
    <mergeCell ref="H4:J4"/>
    <mergeCell ref="A6:J6"/>
    <mergeCell ref="A7:J7"/>
    <mergeCell ref="I9:J9"/>
    <mergeCell ref="F9:F10"/>
    <mergeCell ref="H9:H10"/>
    <mergeCell ref="E19:E20"/>
    <mergeCell ref="E21:E22"/>
    <mergeCell ref="F28:F29"/>
    <mergeCell ref="E28:E29"/>
    <mergeCell ref="F19:F20"/>
    <mergeCell ref="E24:E25"/>
    <mergeCell ref="G9:G10"/>
    <mergeCell ref="C9:C10"/>
    <mergeCell ref="B9:B10"/>
    <mergeCell ref="A9:A10"/>
    <mergeCell ref="D9:D10"/>
    <mergeCell ref="E9:E10"/>
    <mergeCell ref="F24:F25"/>
    <mergeCell ref="A36:A37"/>
    <mergeCell ref="B36:B37"/>
    <mergeCell ref="C36:C37"/>
    <mergeCell ref="D36:D37"/>
  </mergeCells>
  <pageMargins left="0.59055118110236227" right="0.19685039370078741" top="0.27559055118110237" bottom="0.19685039370078741" header="0.19685039370078741" footer="0.19685039370078741"/>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01.03.2019</vt:lpstr>
    </vt:vector>
  </TitlesOfParts>
  <Company>MoBIL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sockult-mariya</dc:creator>
  <cp:lastModifiedBy>ADMIN</cp:lastModifiedBy>
  <cp:lastPrinted>2019-03-06T07:56:37Z</cp:lastPrinted>
  <dcterms:created xsi:type="dcterms:W3CDTF">2015-01-14T07:49:19Z</dcterms:created>
  <dcterms:modified xsi:type="dcterms:W3CDTF">2019-03-06T08:27:44Z</dcterms:modified>
</cp:coreProperties>
</file>